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68A83A3-015D-4D09-A4B5-263112C26508}" xr6:coauthVersionLast="47" xr6:coauthVersionMax="47" xr10:uidLastSave="{00000000-0000-0000-0000-000000000000}"/>
  <bookViews>
    <workbookView xWindow="-120" yWindow="-120" windowWidth="23280" windowHeight="1248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" i="148" l="1"/>
  <c r="I22" i="148"/>
  <c r="Y21" i="148"/>
  <c r="Y20" i="148"/>
  <c r="Q20" i="148"/>
  <c r="Q19" i="148"/>
  <c r="D21" i="148"/>
  <c r="Y16" i="148"/>
  <c r="Q16" i="148"/>
  <c r="G16" i="148"/>
  <c r="Q14" i="148"/>
  <c r="Y13" i="148"/>
  <c r="Q13" i="148"/>
  <c r="D14" i="148"/>
  <c r="Q12" i="148" l="1"/>
  <c r="Q9" i="148"/>
  <c r="Y8" i="148"/>
  <c r="I8" i="148"/>
  <c r="Q7" i="148"/>
  <c r="E248" i="2" l="1"/>
  <c r="D248" i="2"/>
  <c r="Q47" i="147"/>
  <c r="Q46" i="147"/>
  <c r="Q45" i="147"/>
  <c r="Q44" i="147"/>
  <c r="Q43" i="147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N29" i="148" s="1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21" i="148" l="1"/>
  <c r="N14" i="148"/>
  <c r="N34" i="148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7" i="148" l="1"/>
  <c r="Y20" i="140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8" i="148" l="1"/>
  <c r="Z19" i="148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S21" i="148"/>
  <c r="R21" i="148" s="1"/>
  <c r="Q23" i="148" l="1"/>
  <c r="P22" i="148"/>
  <c r="O22" i="148" s="1"/>
  <c r="S22" i="148"/>
  <c r="R22" i="148" s="1"/>
  <c r="P23" i="148" l="1"/>
  <c r="O23" i="148" s="1"/>
  <c r="Q24" i="148"/>
  <c r="S23" i="148"/>
  <c r="R23" i="148" s="1"/>
  <c r="Q25" i="148" l="1"/>
  <c r="P24" i="148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Q28" i="148" l="1"/>
  <c r="P27" i="148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<sst xmlns="http://schemas.openxmlformats.org/spreadsheetml/2006/main" count="2067" uniqueCount="400">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</sst>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22" sqref="Q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5000</v>
      </c>
      <c r="J12" s="63">
        <v>-300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-33300</v>
      </c>
      <c r="J13" s="63">
        <v>-300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26827.081428571437</v>
      </c>
      <c r="P13" s="163">
        <f t="shared" si="6"/>
        <v>187789.57000000007</v>
      </c>
      <c r="Q13" s="164">
        <f>Q12+N13+1</f>
        <v>168081.51</v>
      </c>
      <c r="R13" s="29">
        <f t="shared" si="1"/>
        <v>116.04970471347377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-8500</v>
      </c>
      <c r="J14" s="63">
        <v>-300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23588.385000000009</v>
      </c>
      <c r="P14" s="163">
        <f t="shared" si="6"/>
        <v>188699.08000000007</v>
      </c>
      <c r="Q14" s="164">
        <f>Q13+N14-1</f>
        <v>168059.51</v>
      </c>
      <c r="R14" s="29">
        <f t="shared" si="1"/>
        <v>114.11150762787916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21067.621111111119</v>
      </c>
      <c r="P15" s="7">
        <f t="shared" si="6"/>
        <v>189608.59000000008</v>
      </c>
      <c r="Q15" s="164">
        <f t="shared" si="5"/>
        <v>168059.51</v>
      </c>
      <c r="R15" s="29">
        <f t="shared" si="1"/>
        <v>112.60402100575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20300</v>
      </c>
      <c r="J16" s="63">
        <v>-300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18883.810000000009</v>
      </c>
      <c r="P16" s="70">
        <f t="shared" si="6"/>
        <v>188838.10000000009</v>
      </c>
      <c r="Q16" s="164">
        <f>Q15+N16+1</f>
        <v>166379.51</v>
      </c>
      <c r="R16" s="71">
        <f t="shared" si="1"/>
        <v>111.29752318276998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17097.055454545465</v>
      </c>
      <c r="P17" s="7">
        <f t="shared" si="6"/>
        <v>188067.6100000001</v>
      </c>
      <c r="Q17" s="164">
        <f t="shared" ref="Q17:Q18" si="10">Q16+N17</f>
        <v>166379.51</v>
      </c>
      <c r="R17" s="29">
        <f t="shared" si="1"/>
        <v>110.22857041851357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15608.093333333343</v>
      </c>
      <c r="P18" s="7">
        <f t="shared" si="6"/>
        <v>187297.12000000011</v>
      </c>
      <c r="Q18" s="164">
        <f t="shared" si="10"/>
        <v>166379.51</v>
      </c>
      <c r="R18" s="29">
        <f t="shared" si="1"/>
        <v>109.33777644829993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7000</v>
      </c>
      <c r="J19" s="63">
        <v>-300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14235.202307692318</v>
      </c>
      <c r="P19" s="7">
        <f t="shared" si="6"/>
        <v>185057.63000000012</v>
      </c>
      <c r="Q19" s="164">
        <f>Q18+N19</f>
        <v>164910.51</v>
      </c>
      <c r="R19" s="29">
        <f t="shared" si="1"/>
        <v>108.51642375572376</v>
      </c>
      <c r="S19" s="5">
        <f>SUM($Q$7:$Q19)/T19</f>
        <v>181385.20230769229</v>
      </c>
      <c r="T19" s="18">
        <v>13</v>
      </c>
      <c r="U19" s="138">
        <f>B19</f>
        <v>45782</v>
      </c>
      <c r="V19" s="310"/>
      <c r="W19" s="105">
        <v>-2911837</v>
      </c>
      <c r="X19" s="167">
        <f>AVERAGE(W19:W27)</f>
        <v>-2915102.25</v>
      </c>
      <c r="Y19" s="156">
        <f>Y18-K19-L19</f>
        <v>-2911837</v>
      </c>
      <c r="Z19" s="217">
        <f>AVERAGE(Y19:Y27)</f>
        <v>-2912952.111111111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7100</v>
      </c>
      <c r="J20" s="63">
        <v>-300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12441.724285714296</v>
      </c>
      <c r="P20" s="7">
        <f t="shared" si="6"/>
        <v>174184.14000000013</v>
      </c>
      <c r="Q20" s="164">
        <f>Q19+N20</f>
        <v>156276.51</v>
      </c>
      <c r="R20" s="29">
        <f t="shared" si="1"/>
        <v>107.44344857057391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-5140</v>
      </c>
      <c r="J21" s="63">
        <v>-300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10961.310000000009</v>
      </c>
      <c r="P21" s="7">
        <f t="shared" si="6"/>
        <v>164419.65000000014</v>
      </c>
      <c r="Q21" s="164">
        <f>Q20+N21</f>
        <v>157385.51</v>
      </c>
      <c r="R21" s="29">
        <f t="shared" si="1"/>
        <v>106.55776847143284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f>-3000+5400</f>
        <v>2400</v>
      </c>
      <c r="J22" s="63">
        <v>-300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9722.1350000000093</v>
      </c>
      <c r="P22" s="7">
        <f t="shared" si="6"/>
        <v>155554.16000000015</v>
      </c>
      <c r="Q22" s="164">
        <f>Q21+N22+1</f>
        <v>158284.51</v>
      </c>
      <c r="R22" s="29">
        <f t="shared" si="1"/>
        <v>105.81641340113667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/>
      <c r="F23" s="23"/>
      <c r="G23" s="26">
        <f t="shared" si="13"/>
        <v>2782267</v>
      </c>
      <c r="H23" s="132">
        <v>300</v>
      </c>
      <c r="I23" s="63">
        <v>-3000</v>
      </c>
      <c r="J23" s="63">
        <v>-300</v>
      </c>
      <c r="K23" s="170">
        <f t="shared" si="12"/>
        <v>-3000</v>
      </c>
      <c r="L23" s="171"/>
      <c r="M23" s="153"/>
      <c r="N23" s="149">
        <f t="shared" si="11"/>
        <v>2779267</v>
      </c>
      <c r="O23" s="67">
        <f t="shared" si="3"/>
        <v>172115.09823529411</v>
      </c>
      <c r="P23" s="7">
        <f t="shared" si="6"/>
        <v>2925956.67</v>
      </c>
      <c r="Q23" s="164">
        <f>Q22+N23+1</f>
        <v>2937552.51</v>
      </c>
      <c r="R23" s="29">
        <f t="shared" si="1"/>
        <v>202.97044465168653</v>
      </c>
      <c r="S23" s="5">
        <f>SUM($Q$7:$Q23)/T23</f>
        <v>339265.09823529405</v>
      </c>
      <c r="T23" s="18">
        <v>17</v>
      </c>
      <c r="U23" s="27"/>
      <c r="V23" s="135"/>
      <c r="W23" s="105"/>
      <c r="X23" s="167"/>
      <c r="Y23" s="156">
        <f>Y22-K23-L23</f>
        <v>-2913032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316464.39888888889</v>
      </c>
      <c r="P24" s="7">
        <f t="shared" si="6"/>
        <v>5696359.1799999997</v>
      </c>
      <c r="Q24" s="164">
        <f t="shared" ref="Q24:Q25" si="14">Q23+N24</f>
        <v>2937552.51</v>
      </c>
      <c r="R24" s="29">
        <f t="shared" si="1"/>
        <v>289.32958354106427</v>
      </c>
      <c r="S24" s="5">
        <f>SUM($Q$7:$Q24)/T24</f>
        <v>483614.39888888889</v>
      </c>
      <c r="T24" s="18">
        <v>18</v>
      </c>
      <c r="U24" s="4"/>
      <c r="V24" s="135"/>
      <c r="W24" s="105"/>
      <c r="X24" s="167"/>
      <c r="Y24" s="156">
        <f t="shared" ref="Y24:Y48" si="15">Y23-K24-L24</f>
        <v>-2913032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445619.03631578945</v>
      </c>
      <c r="P25" s="7">
        <f t="shared" si="6"/>
        <v>8466761.6899999995</v>
      </c>
      <c r="Q25" s="164">
        <f t="shared" si="14"/>
        <v>2937552.51</v>
      </c>
      <c r="R25" s="29">
        <f t="shared" si="1"/>
        <v>366.59828675787583</v>
      </c>
      <c r="S25" s="5">
        <f>SUM($Q$7:$Q25)/T25</f>
        <v>612769.03631578945</v>
      </c>
      <c r="T25" s="18">
        <v>19</v>
      </c>
      <c r="U25" s="4"/>
      <c r="V25" s="131"/>
      <c r="W25" s="105"/>
      <c r="X25" s="167"/>
      <c r="Y25" s="156">
        <f t="shared" si="15"/>
        <v>-2913032</v>
      </c>
      <c r="Z25" s="217"/>
      <c r="AA25" s="92"/>
      <c r="AD25" s="1"/>
      <c r="AE25" s="1"/>
    </row>
    <row r="26" spans="2:31">
      <c r="B26" s="116">
        <v>45789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-3000</v>
      </c>
      <c r="J26" s="63">
        <v>-300</v>
      </c>
      <c r="K26" s="170">
        <f t="shared" si="8"/>
        <v>-3000</v>
      </c>
      <c r="L26" s="171"/>
      <c r="M26" s="153"/>
      <c r="N26" s="149">
        <f t="shared" ref="N26" si="16">L26+K26+G26+M26</f>
        <v>-3000</v>
      </c>
      <c r="O26" s="67">
        <f t="shared" si="3"/>
        <v>561708.15999999992</v>
      </c>
      <c r="P26" s="7">
        <f t="shared" si="6"/>
        <v>11234163.199999999</v>
      </c>
      <c r="Q26" s="164">
        <f>Q25+N26-1</f>
        <v>2934551.51</v>
      </c>
      <c r="R26" s="29">
        <f t="shared" si="1"/>
        <v>436.05034998504334</v>
      </c>
      <c r="S26" s="5">
        <f>SUM($Q$7:$Q26)/T26</f>
        <v>728858.15999999992</v>
      </c>
      <c r="T26" s="18">
        <v>20</v>
      </c>
      <c r="U26" s="138">
        <f>B26</f>
        <v>45789</v>
      </c>
      <c r="V26" s="131"/>
      <c r="W26" s="105"/>
      <c r="X26" s="167" t="e">
        <f>AVERAGE(W26:W34)</f>
        <v>#DIV/0!</v>
      </c>
      <c r="Y26" s="156">
        <f t="shared" si="15"/>
        <v>-2910032</v>
      </c>
      <c r="Z26" s="217">
        <f>AVERAGE(Y26:Y34)</f>
        <v>-2907365.888888889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-3000</v>
      </c>
      <c r="J27" s="63">
        <v>-300</v>
      </c>
      <c r="K27" s="170">
        <f t="shared" si="8"/>
        <v>-3000</v>
      </c>
      <c r="L27" s="171"/>
      <c r="M27" s="153"/>
      <c r="N27" s="149">
        <f>L27+K27+G27+M27</f>
        <v>-3000</v>
      </c>
      <c r="O27" s="67">
        <f t="shared" si="3"/>
        <v>666598.36714285705</v>
      </c>
      <c r="P27" s="7">
        <f t="shared" si="6"/>
        <v>13998565.709999999</v>
      </c>
      <c r="Q27" s="164">
        <f>Q26+N27+1</f>
        <v>2931552.51</v>
      </c>
      <c r="R27" s="29">
        <f t="shared" si="1"/>
        <v>498.80309132088377</v>
      </c>
      <c r="S27" s="5">
        <f>SUM($Q$7:$Q27)/T27+1</f>
        <v>833749.36714285717</v>
      </c>
      <c r="T27" s="18">
        <v>21</v>
      </c>
      <c r="U27" s="138">
        <f>B28+6</f>
        <v>45797</v>
      </c>
      <c r="V27" s="159"/>
      <c r="W27" s="105"/>
      <c r="X27" s="167"/>
      <c r="Y27" s="156">
        <f>Y26-K27-L27</f>
        <v>-2907032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v>-10640</v>
      </c>
      <c r="E28" s="87"/>
      <c r="F28" s="23"/>
      <c r="G28" s="26">
        <f t="shared" ref="G28:G30" si="17">D28+E28+F28-E27-F27</f>
        <v>-10640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-10640</v>
      </c>
      <c r="O28" s="67">
        <f t="shared" si="3"/>
        <v>761469.32818181813</v>
      </c>
      <c r="P28" s="7">
        <f t="shared" si="6"/>
        <v>16752325.219999999</v>
      </c>
      <c r="Q28" s="164">
        <f>Q27+N28-3</f>
        <v>2920909.51</v>
      </c>
      <c r="R28" s="29">
        <f t="shared" si="1"/>
        <v>555.56106980665163</v>
      </c>
      <c r="S28" s="5">
        <f>SUM($Q$7:$Q28)/T28+1</f>
        <v>928620.32818181813</v>
      </c>
      <c r="T28" s="18">
        <v>22</v>
      </c>
      <c r="U28" s="4"/>
      <c r="V28" s="131"/>
      <c r="W28" s="105"/>
      <c r="X28" s="167"/>
      <c r="Y28" s="156">
        <f>Y27-K28-L28+1</f>
        <v>-2907031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848090.81434782594</v>
      </c>
      <c r="P29" s="7">
        <f t="shared" si="6"/>
        <v>19506088.729999997</v>
      </c>
      <c r="Q29" s="164">
        <f>Q28+N29+4</f>
        <v>2920913.51</v>
      </c>
      <c r="R29" s="29">
        <f t="shared" si="1"/>
        <v>607.38307768341372</v>
      </c>
      <c r="S29" s="5">
        <f>SUM($Q$7:$Q29)/T29</f>
        <v>1015240.8143478259</v>
      </c>
      <c r="T29" s="18">
        <v>23</v>
      </c>
      <c r="U29" s="4"/>
      <c r="V29" s="131"/>
      <c r="W29" s="105"/>
      <c r="X29" s="167"/>
      <c r="Y29" s="156">
        <f>Y28-K29-L29-2</f>
        <v>-2907033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927493.84333333315</v>
      </c>
      <c r="P30" s="7">
        <f t="shared" si="6"/>
        <v>22259852.239999995</v>
      </c>
      <c r="Q30" s="164">
        <f>Q29+N30</f>
        <v>2920913.51</v>
      </c>
      <c r="R30" s="29">
        <f t="shared" si="1"/>
        <v>654.88713331339102</v>
      </c>
      <c r="S30" s="5">
        <f>SUM($Q$7:$Q30)/T30</f>
        <v>1094643.843333333</v>
      </c>
      <c r="T30" s="18">
        <v>24</v>
      </c>
      <c r="U30" s="4"/>
      <c r="V30" s="131"/>
      <c r="W30" s="105"/>
      <c r="X30" s="167"/>
      <c r="Y30" s="156">
        <f t="shared" si="15"/>
        <v>-2907033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1000544.6299999997</v>
      </c>
      <c r="P31" s="7">
        <f t="shared" si="6"/>
        <v>25013615.749999993</v>
      </c>
      <c r="Q31" s="164">
        <f t="shared" ref="Q31:Q39" si="18">Q30+N31</f>
        <v>2920913.51</v>
      </c>
      <c r="R31" s="29">
        <f t="shared" si="1"/>
        <v>698.59086449297024</v>
      </c>
      <c r="S31" s="5">
        <f>SUM($Q$7:$Q31)/T31</f>
        <v>1167694.6299999997</v>
      </c>
      <c r="T31" s="18">
        <v>25</v>
      </c>
      <c r="U31" s="4"/>
      <c r="V31" s="137"/>
      <c r="W31" s="105"/>
      <c r="X31" s="167"/>
      <c r="Y31" s="156">
        <f t="shared" si="15"/>
        <v>-2907033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1067976.125384615</v>
      </c>
      <c r="P32" s="7">
        <f t="shared" si="6"/>
        <v>27767379.25999999</v>
      </c>
      <c r="Q32" s="164">
        <f t="shared" si="18"/>
        <v>2920913.51</v>
      </c>
      <c r="R32" s="29">
        <f t="shared" si="1"/>
        <v>738.93277019719721</v>
      </c>
      <c r="S32" s="5">
        <f>SUM($Q$7:$Q32)/T32</f>
        <v>1235126.125384615</v>
      </c>
      <c r="T32" s="18">
        <v>26</v>
      </c>
      <c r="U32" s="27"/>
      <c r="V32" s="137"/>
      <c r="W32" s="105"/>
      <c r="X32" s="167"/>
      <c r="Y32" s="156">
        <f t="shared" si="15"/>
        <v>-2907033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1130412.6211111108</v>
      </c>
      <c r="P33" s="7">
        <f t="shared" si="6"/>
        <v>30521140.769999988</v>
      </c>
      <c r="Q33" s="164">
        <f>Q32+N33-2</f>
        <v>2920911.51</v>
      </c>
      <c r="R33" s="29">
        <f t="shared" si="1"/>
        <v>776.28634227407167</v>
      </c>
      <c r="S33" s="5">
        <f>SUM($Q$7:$Q33)/T33</f>
        <v>1297562.6211111108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-2907033</v>
      </c>
      <c r="Z33" s="217">
        <f>AVERAGE(Y33:Y41)</f>
        <v>-2907034.4444444445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1188389.3671428566</v>
      </c>
      <c r="P34" s="7">
        <f t="shared" si="6"/>
        <v>33274902.279999986</v>
      </c>
      <c r="Q34" s="164">
        <f>Q33+N34</f>
        <v>2920911.51</v>
      </c>
      <c r="R34" s="29">
        <f t="shared" si="1"/>
        <v>810.97180205974075</v>
      </c>
      <c r="S34" s="5">
        <f>SUM($Q$7:$Q34)/T34</f>
        <v>1355539.3671428566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-2907033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1242367.7513793097</v>
      </c>
      <c r="P35" s="7">
        <f t="shared" si="6"/>
        <v>36028664.789999984</v>
      </c>
      <c r="Q35" s="164">
        <f>Q34+N35+1</f>
        <v>2920912.51</v>
      </c>
      <c r="R35" s="29">
        <f t="shared" si="1"/>
        <v>843.26518180036464</v>
      </c>
      <c r="S35" s="5">
        <f>SUM($Q$7:$Q35)/T35</f>
        <v>1409517.7513793097</v>
      </c>
      <c r="T35" s="18">
        <v>29</v>
      </c>
      <c r="U35" s="4"/>
      <c r="V35" s="131"/>
      <c r="W35" s="105"/>
      <c r="X35" s="167"/>
      <c r="Y35" s="156">
        <f>Y34-K35-L35-1</f>
        <v>-2907034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1292747.6099999994</v>
      </c>
      <c r="P36" s="7">
        <f t="shared" si="6"/>
        <v>38782428.299999982</v>
      </c>
      <c r="Q36" s="164">
        <f>Q35+N36+1</f>
        <v>2920913.51</v>
      </c>
      <c r="R36" s="29">
        <f t="shared" si="1"/>
        <v>873.40628776547987</v>
      </c>
      <c r="S36" s="5">
        <f>SUM($Q$7:$Q36)/T36+1</f>
        <v>1459898.6099999994</v>
      </c>
      <c r="T36" s="18">
        <v>30</v>
      </c>
      <c r="U36" s="4"/>
      <c r="V36" s="136"/>
      <c r="W36" s="105"/>
      <c r="X36" s="167"/>
      <c r="Y36" s="156">
        <f>Y35-K36-L36-1</f>
        <v>-2907035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1339877.1551612897</v>
      </c>
      <c r="P37" s="7">
        <f t="shared" si="6"/>
        <v>41536191.80999998</v>
      </c>
      <c r="Q37" s="164">
        <f>Q36+N37</f>
        <v>2920913.51</v>
      </c>
      <c r="R37" s="29">
        <f t="shared" si="1"/>
        <v>901.60224658168693</v>
      </c>
      <c r="S37" s="5">
        <f>SUM($Q$7:$Q37)/T37+1</f>
        <v>1507028.1551612897</v>
      </c>
      <c r="T37" s="18">
        <v>31</v>
      </c>
      <c r="U37" s="27"/>
      <c r="V37" s="137"/>
      <c r="W37" s="105"/>
      <c r="X37" s="167"/>
      <c r="Y37" s="156">
        <f t="shared" si="15"/>
        <v>-2907035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1384061.1037499993</v>
      </c>
      <c r="P38" s="7">
        <f t="shared" si="6"/>
        <v>44289955.319999978</v>
      </c>
      <c r="Q38" s="164">
        <f t="shared" si="18"/>
        <v>2920913.51</v>
      </c>
      <c r="R38" s="29">
        <f t="shared" si="1"/>
        <v>928.0353597068497</v>
      </c>
      <c r="S38" s="5">
        <f>SUM($Q$7:$Q38)/T38</f>
        <v>1551211.1037499993</v>
      </c>
      <c r="T38" s="18">
        <v>32</v>
      </c>
      <c r="U38" s="27"/>
      <c r="V38" s="137"/>
      <c r="W38" s="105"/>
      <c r="X38" s="167"/>
      <c r="Y38" s="156">
        <f t="shared" si="15"/>
        <v>-2907035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1425567.2372727266</v>
      </c>
      <c r="P39" s="7">
        <f t="shared" si="6"/>
        <v>47043718.829999976</v>
      </c>
      <c r="Q39" s="164">
        <f t="shared" si="18"/>
        <v>2920913.51</v>
      </c>
      <c r="R39" s="29">
        <f t="shared" si="1"/>
        <v>952.86702798248677</v>
      </c>
      <c r="S39" s="5">
        <f>SUM($Q$7:$Q39)/T39</f>
        <v>1592717.2372727266</v>
      </c>
      <c r="T39" s="18">
        <v>33</v>
      </c>
      <c r="U39" s="27"/>
      <c r="V39" s="137"/>
      <c r="W39" s="105"/>
      <c r="X39" s="167"/>
      <c r="Y39" s="156">
        <f t="shared" si="15"/>
        <v>-2907035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1464631.8335294109</v>
      </c>
      <c r="P40" s="7">
        <f t="shared" si="6"/>
        <v>49797482.339999974</v>
      </c>
      <c r="Q40" s="164">
        <f>Q39+N40</f>
        <v>2920913.51</v>
      </c>
      <c r="R40" s="29">
        <f t="shared" si="1"/>
        <v>976.23800988896858</v>
      </c>
      <c r="S40" s="5">
        <f>SUM($Q$7:$Q40)/T40</f>
        <v>1631781.8335294109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-2907035</v>
      </c>
      <c r="Z40" s="217">
        <f>AVERAGE(Y40:Y48)</f>
        <v>-2907035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1501464.1099999992</v>
      </c>
      <c r="P41" s="7">
        <f t="shared" si="6"/>
        <v>52551243.849999972</v>
      </c>
      <c r="Q41" s="164">
        <f>Q40+N41-2</f>
        <v>2920911.51</v>
      </c>
      <c r="R41" s="29">
        <f t="shared" si="1"/>
        <v>998.27347292850686</v>
      </c>
      <c r="S41" s="5">
        <f>SUM($Q$7:$Q41)/T41</f>
        <v>1668614.1099999992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-2907035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0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1536187.5933333326</v>
      </c>
      <c r="P42" s="7">
        <f t="shared" si="6"/>
        <v>55302753.35999997</v>
      </c>
      <c r="Q42" s="164">
        <f t="shared" ref="Q42:Q47" si="21">Q41+N42-2</f>
        <v>2918659.51</v>
      </c>
      <c r="R42" s="29">
        <f t="shared" si="1"/>
        <v>1019.0473187755505</v>
      </c>
      <c r="S42" s="5">
        <f>SUM($Q$7:$Q42)/T42</f>
        <v>1703337.5933333326</v>
      </c>
      <c r="T42" s="18">
        <v>36</v>
      </c>
      <c r="U42" s="138"/>
      <c r="V42" s="131"/>
      <c r="W42" s="105"/>
      <c r="X42" s="167"/>
      <c r="Y42" s="156">
        <f t="shared" si="15"/>
        <v>-2907035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1569034.0775675667</v>
      </c>
      <c r="P43" s="7">
        <f t="shared" si="6"/>
        <v>58054260.869999968</v>
      </c>
      <c r="Q43" s="164">
        <f t="shared" si="21"/>
        <v>2918657.51</v>
      </c>
      <c r="R43" s="29">
        <f t="shared" si="1"/>
        <v>1038.6982216976169</v>
      </c>
      <c r="S43" s="5">
        <f>SUM($Q$7:$Q43)/T43</f>
        <v>1736184.0775675667</v>
      </c>
      <c r="T43" s="18">
        <v>37</v>
      </c>
      <c r="U43" s="138"/>
      <c r="V43" s="131"/>
      <c r="W43" s="105"/>
      <c r="X43" s="167"/>
      <c r="Y43" s="156">
        <f t="shared" si="15"/>
        <v>-2907035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1600151.7468421042</v>
      </c>
      <c r="P44" s="7">
        <f t="shared" si="6"/>
        <v>60805766.379999965</v>
      </c>
      <c r="Q44" s="164">
        <f t="shared" si="21"/>
        <v>2918655.51</v>
      </c>
      <c r="R44" s="29">
        <f t="shared" si="1"/>
        <v>1057.3148350835204</v>
      </c>
      <c r="S44" s="5">
        <f>SUM($Q$7:$Q44)/T44</f>
        <v>1767301.7468421042</v>
      </c>
      <c r="T44" s="18">
        <v>38</v>
      </c>
      <c r="U44" s="138"/>
      <c r="V44" s="131"/>
      <c r="W44" s="105"/>
      <c r="X44" s="167"/>
      <c r="Y44" s="156">
        <f t="shared" si="15"/>
        <v>-2907035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1629673.5869230761</v>
      </c>
      <c r="P45" s="7">
        <f t="shared" si="6"/>
        <v>63557269.889999963</v>
      </c>
      <c r="Q45" s="164">
        <f t="shared" si="21"/>
        <v>2918653.51</v>
      </c>
      <c r="R45" s="29">
        <f t="shared" si="1"/>
        <v>1074.976719666812</v>
      </c>
      <c r="S45" s="5">
        <f>SUM($Q$7:$Q45)/T45</f>
        <v>1796823.5869230761</v>
      </c>
      <c r="T45" s="18">
        <v>39</v>
      </c>
      <c r="U45" s="138"/>
      <c r="V45" s="131"/>
      <c r="W45" s="105"/>
      <c r="X45" s="167"/>
      <c r="Y45" s="156">
        <f t="shared" si="15"/>
        <v>-2907035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1657719.284999999</v>
      </c>
      <c r="P46" s="7">
        <f t="shared" si="6"/>
        <v>66308771.399999961</v>
      </c>
      <c r="Q46" s="164">
        <f t="shared" si="21"/>
        <v>2918651.51</v>
      </c>
      <c r="R46" s="29">
        <f t="shared" si="1"/>
        <v>1091.7554801076874</v>
      </c>
      <c r="S46" s="5">
        <f>SUM($Q$7:$Q46)/T46</f>
        <v>1824869.2849999995</v>
      </c>
      <c r="T46" s="18">
        <v>40</v>
      </c>
      <c r="U46" s="138"/>
      <c r="V46" s="131"/>
      <c r="W46" s="105"/>
      <c r="X46" s="167"/>
      <c r="Y46" s="156">
        <f t="shared" si="15"/>
        <v>-2907035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1684396.8514634138</v>
      </c>
      <c r="P47" s="7">
        <f t="shared" si="6"/>
        <v>69060270.909999967</v>
      </c>
      <c r="Q47" s="164">
        <f t="shared" si="21"/>
        <v>2918649.51</v>
      </c>
      <c r="R47" s="29">
        <f t="shared" si="1"/>
        <v>1107.7157352458355</v>
      </c>
      <c r="S47" s="5">
        <f>SUM($Q$7:$Q47)/T47</f>
        <v>1851546.8514634143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-2907035</v>
      </c>
      <c r="Z47" s="217">
        <f>AVERAGE(Y47:Y55)</f>
        <v>-2907035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1709804.0099999993</v>
      </c>
      <c r="P48" s="7">
        <f t="shared" si="6"/>
        <v>71811768.419999972</v>
      </c>
      <c r="Q48" s="164">
        <f>Q47+N48-2</f>
        <v>2918647.51</v>
      </c>
      <c r="R48" s="29">
        <f t="shared" si="1"/>
        <v>1122.9159497457372</v>
      </c>
      <c r="S48" s="5">
        <f>SUM($Q$7:$Q48)/T48</f>
        <v>1876954.0099999998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-2907035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1734029.3937209297</v>
      </c>
      <c r="P49" s="7">
        <f t="shared" si="6"/>
        <v>74563263.929999977</v>
      </c>
      <c r="Q49" s="164">
        <f t="shared" ref="Q49:Q55" si="27">Q48+N49-2</f>
        <v>2918645.51</v>
      </c>
      <c r="R49" s="29">
        <f t="shared" si="1"/>
        <v>1137.4091496984327</v>
      </c>
      <c r="S49" s="5">
        <f>SUM($Q$7:$Q49)/T49</f>
        <v>1901179.39372093</v>
      </c>
      <c r="T49" s="18">
        <v>43</v>
      </c>
      <c r="U49" s="138"/>
      <c r="V49" s="131"/>
      <c r="W49" s="105"/>
      <c r="X49" s="167"/>
      <c r="Y49" s="156">
        <f t="shared" ref="Y49:Y55" si="28">Y48-K49-L49</f>
        <v>-2907035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1757153.5781818179</v>
      </c>
      <c r="P50" s="7">
        <f t="shared" si="6"/>
        <v>77314757.439999983</v>
      </c>
      <c r="Q50" s="164">
        <f t="shared" si="27"/>
        <v>2918643.51</v>
      </c>
      <c r="R50" s="29">
        <f t="shared" si="1"/>
        <v>1151.2435406412314</v>
      </c>
      <c r="S50" s="5">
        <f>SUM($Q$7:$Q50)/T50</f>
        <v>1924303.5781818181</v>
      </c>
      <c r="T50" s="18">
        <v>44</v>
      </c>
      <c r="U50" s="138"/>
      <c r="V50" s="131"/>
      <c r="W50" s="105"/>
      <c r="X50" s="167"/>
      <c r="Y50" s="156">
        <f t="shared" si="28"/>
        <v>-2907035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1779249.9766666663</v>
      </c>
      <c r="P51" s="7">
        <f t="shared" si="6"/>
        <v>80066248.949999988</v>
      </c>
      <c r="Q51" s="164">
        <f t="shared" si="27"/>
        <v>2918641.51</v>
      </c>
      <c r="R51" s="29">
        <f t="shared" si="1"/>
        <v>1164.463043174793</v>
      </c>
      <c r="S51" s="5">
        <f>SUM($Q$7:$Q51)/T51</f>
        <v>1946399.9766666668</v>
      </c>
      <c r="T51" s="18">
        <v>45</v>
      </c>
      <c r="U51" s="138"/>
      <c r="V51" s="131"/>
      <c r="W51" s="105"/>
      <c r="X51" s="167"/>
      <c r="Y51" s="156">
        <f t="shared" si="28"/>
        <v>-2907035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1800385.6186956521</v>
      </c>
      <c r="P52" s="7">
        <f t="shared" si="6"/>
        <v>82817738.459999993</v>
      </c>
      <c r="Q52" s="164">
        <f t="shared" si="27"/>
        <v>2918639.51</v>
      </c>
      <c r="R52" s="29">
        <f t="shared" si="1"/>
        <v>1177.1077587171117</v>
      </c>
      <c r="S52" s="5">
        <f>SUM($Q$7:$Q52)/T52</f>
        <v>1967535.6186956523</v>
      </c>
      <c r="T52" s="18">
        <v>46</v>
      </c>
      <c r="U52" s="138"/>
      <c r="V52" s="131"/>
      <c r="W52" s="105"/>
      <c r="X52" s="167"/>
      <c r="Y52" s="156">
        <f t="shared" si="28"/>
        <v>-2907035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1820621.8291489361</v>
      </c>
      <c r="P53" s="7">
        <f t="shared" si="6"/>
        <v>85569225.969999999</v>
      </c>
      <c r="Q53" s="164">
        <f t="shared" si="27"/>
        <v>2918637.51</v>
      </c>
      <c r="R53" s="29">
        <f t="shared" si="1"/>
        <v>1189.2143757995432</v>
      </c>
      <c r="S53" s="5">
        <f>SUM($Q$7:$Q53)/T53</f>
        <v>1987771.8291489366</v>
      </c>
      <c r="T53" s="18">
        <v>47</v>
      </c>
      <c r="U53" s="138"/>
      <c r="V53" s="131"/>
      <c r="W53" s="105"/>
      <c r="X53" s="167"/>
      <c r="Y53" s="156">
        <f t="shared" si="28"/>
        <v>-2907035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1840014.8225</v>
      </c>
      <c r="P54" s="7">
        <f t="shared" si="6"/>
        <v>88320711.480000004</v>
      </c>
      <c r="Q54" s="164">
        <f t="shared" si="27"/>
        <v>2918635.51</v>
      </c>
      <c r="R54" s="29">
        <f t="shared" si="1"/>
        <v>1200.8165255758304</v>
      </c>
      <c r="S54" s="5">
        <f>SUM($Q$7:$Q54)/T54</f>
        <v>2007164.8225000005</v>
      </c>
      <c r="T54" s="18">
        <v>48</v>
      </c>
      <c r="U54" s="138"/>
      <c r="V54" s="131"/>
      <c r="W54" s="105"/>
      <c r="X54" s="167"/>
      <c r="Y54" s="156">
        <f t="shared" si="28"/>
        <v>-2907035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1858616.2242857146</v>
      </c>
      <c r="P55" s="7">
        <f t="shared" si="6"/>
        <v>91072194.99000001</v>
      </c>
      <c r="Q55" s="164">
        <f t="shared" si="27"/>
        <v>2918633.51</v>
      </c>
      <c r="R55" s="29">
        <f t="shared" si="1"/>
        <v>1211.9450937994106</v>
      </c>
      <c r="S55" s="5">
        <f>SUM($Q$7:$Q55)/T55</f>
        <v>2025766.2242857148</v>
      </c>
      <c r="T55" s="18">
        <v>49</v>
      </c>
      <c r="U55" s="138"/>
      <c r="V55" s="131"/>
      <c r="W55" s="105"/>
      <c r="X55" s="167"/>
      <c r="Y55" s="156">
        <f t="shared" si="28"/>
        <v>-2907035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44"/>
  <sheetViews>
    <sheetView topLeftCell="A5527" workbookViewId="0">
      <selection activeCell="B5543" sqref="B5543:C554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2025-05-09T09:40:45Z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